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7281563-9D82-4D0A-835B-3333D397F50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<sst xmlns="http://schemas.openxmlformats.org/spreadsheetml/2006/main" count="366" uniqueCount="190">
  <si>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</si>
  <si>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</si>
  <si>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</si>
  <si>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</si>
  <si>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</si>
  <si>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</si>
  <si>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</si>
  <si>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</si>
  <si>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</si>
  <si>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</si>
  <si>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</si>
  <si>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</si>
  <si>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</si>
  <si>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</si>
  <si>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</si>
  <si>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</si>
  <si>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</si>
  <si>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</si>
  <si>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</si>
  <si>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</si>
  <si>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</si>
  <si>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</si>
  <si>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</si>
  <si>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</si>
  <si>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</si>
  <si>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</si>
  <si>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</si>
  <si>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</si>
  <si>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</si>
  <si>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</si>
  <si>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</si>
  <si>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</si>
  <si>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</si>
  <si>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</si>
  <si>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</si>
  <si>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</si>
  <si>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</si>
  <si>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</si>
  <si>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</si>
  <si>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</si>
  <si>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</si>
  <si>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</si>
  <si>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</si>
  <si>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</si>
  <si>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</si>
  <si>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</si>
  <si>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</si>
  <si>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</si>
  <si>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</si>
  <si>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</si>
  <si>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</si>
  <si>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</si>
  <si>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</si>
  <si>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</si>
  <si>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</si>
  <si>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</si>
  <si>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</si>
  <si>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</si>
  <si>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</si>
  <si>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</si>
  <si>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</si>
  <si>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</si>
  <si>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</si>
  <si>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</si>
  <si>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</si>
  <si>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</si>
  <si>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</si>
  <si>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</si>
  <si>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</si>
  <si>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</si>
  <si>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</si>
  <si>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</si>
  <si>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</si>
  <si>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Mukhamedzhanov, E; Tsitsurin, V; Zhakiyanova, Z; Altynsarin, BA; Tarjibayeva, S</t>
  </si>
  <si>
    <t/>
  </si>
  <si>
    <t>Mukhamedzhanov, Emil; Tsitsurin, Vladimir; Zhakiyanova, Zhanna; Altynsarin, Botagoz Akhmetova; Tarjibayeva, Saule</t>
  </si>
  <si>
    <t>The Effect of Nutrition Education on Nutritional Behavior, Academic and Sports Achievement and Attitudes</t>
  </si>
  <si>
    <t>INTERNATIONAL JOURNAL OF EDUCATION IN MATHEMATICS SCIENCE AND TECHNOLOGY</t>
  </si>
  <si>
    <t>English</t>
  </si>
  <si>
    <t>Article</t>
  </si>
  <si>
    <t>Nutrition education; Nutritional habits; Nutritional behavior; Academic achievement; Sports achievement</t>
  </si>
  <si>
    <t>PHYSICAL-ACTIVITY; VEGETABLE CONSUMPTION; CARDIOVASCULAR RISK; MEDITERRANEAN DIET; YOUNG ADOLESCENTS; FOOD-CONSUMPTION; SELF-EFFICACY; KNOWLEDGE; PERFORMANCE; INTERVENTION</t>
  </si>
  <si>
    <t>A vast number of researchers have investigated the impact of nutrition education on children's behavior and attitudes. In most of the studies, it has been revealed that health and balanced nutrition education has a positive effect on students' nutritional habits, body structure and academic achievement. The aim of this study is to determine whether the nutrition education program has an effect on students' nutritional attitudes and behaviors, sports attitudes and performance, and academic achievement. For this purpose, an experimental research design with pretest -posttest control group was used. A total of 60 students in the experimental and control groups participated in the research in Kazakhstan. The data of the study were collected with the 'Nutritional Behavior Scale', 'Attitude towards Nutrition Scale', 'Sport Performance Scale', 'Attitude towards Sports Scale' and 'General Academic Achievement Test'. According to the results of the study, the students who received the nutrition education program achieved positive nutrition attitudes and behaviors, higher sports performance and attitudes compared to the students in the control group who did not undergo any experimental procedure. However, no significant difference was found in the general academic achievement of the experimental and control groups.</t>
  </si>
  <si>
    <t>[Mukhamedzhanov, Emil; Tsitsurin, Vladimir] Minist Educ Republ Kazakhstan, Natl Sci &amp; Pract Ctr Phys Culture, 29 Syganak str, Astana 010000, Kazakhstan; [Zhakiyanova, Zhanna; Altynsarin, Botagoz Akhmetova] Minist Educ Republ Kazakhstan, Natl Acad Educ, 8 Mangilik El Str, Astana 010000, Kazakhstan; [Zhakiyanova, Zhanna; Altynsarin, Botagoz Akhmetova] Business Ctr Altyn Orda, Shymkent, Kazakhstan; [Tarjibayeva, Saule] Astana Med Univ, 49a Beibitshilik Str, Astana 010000, Kazakhstan</t>
  </si>
  <si>
    <t>Astana Medical University</t>
  </si>
  <si>
    <t>Mukhamedzhanov, E (corresponding author), Minist Educ Republ Kazakhstan, Natl Sci &amp; Pract Ctr Phys Culture, 29 Syganak str, Astana 010000, Kazakhstan.</t>
  </si>
  <si>
    <t>shanserik@mail.ru</t>
  </si>
  <si>
    <t>Tarjibaeva, Saule/0000-0002-4150-7997</t>
  </si>
  <si>
    <t>NECMETTIN ERBAKAN UNIV</t>
  </si>
  <si>
    <t>KONYA</t>
  </si>
  <si>
    <t>AHMET KELESOGLU FAC EDUCATION, DEPT COMPUTER EDUCATION &amp; INSTRUCTIONAL TECHNOLOGY, KONYA, 42090, Turkiye</t>
  </si>
  <si>
    <t>2147-611X</t>
  </si>
  <si>
    <t>INT J EDUC MATH SCI</t>
  </si>
  <si>
    <t>Int. J. Educ. Math. Sci. Technol.</t>
  </si>
  <si>
    <t>10.46328/ijemst.3133</t>
  </si>
  <si>
    <t>Education, Scientific Disciplines</t>
  </si>
  <si>
    <t>Emerging Sources Citation Index (ESCI)</t>
  </si>
  <si>
    <t>Education &amp; Educational Research</t>
  </si>
  <si>
    <t>8N2VI</t>
  </si>
  <si>
    <t>gold</t>
  </si>
  <si>
    <t>2023-10-18</t>
  </si>
  <si>
    <t>WOS:000925007100004</t>
  </si>
  <si>
    <t>Sarbasova, VN; Khan, NN; Turdaliyeva, ST; Toxanbayeva, NK</t>
  </si>
  <si>
    <t>Sarbasova, Venera N.; Khan, Natalya N.; Turdaliyeva, Sholpan T.; Toxanbayeva, Nurgul K.</t>
  </si>
  <si>
    <t>Influence of Competitive Activity on the Development of Self-Realization Among School Students: in Case of Kazakhstan</t>
  </si>
  <si>
    <t>EUROPEAN JOURNAL OF CONTEMPORARY EDUCATION</t>
  </si>
  <si>
    <t>school competitions; school students; education of Kazakhstan; self-realization; olympiads</t>
  </si>
  <si>
    <t>The article examines the problems of social self-realization of modern school students of Kazakhstan in competitive activity. Based on the conducted scientific studies, the authors determine the important role of competitions in the process of school students' socialization. The article presents the most important criteria of adolescents' level of self-realization in competition activity such as self-esteem adequacy, creativity, self-organization, teamwork, and stress resistance, as well as the results of studying the level of development of such paired personality traits as sociability/insularity and friendliness/aggressiveness developing in school students in competitive activities. The authors emphasize the high degree of risk of any contests as the participants experience worry, fear, and stress. In this research paper, it is formulated that when overcoming the fear of competition, is important for a child to freely express his emotions. The article presents a comparative analysis of studies of the level of socialization in school students conducted in the years 2003, 2013, 2019, and 2021. Authors substantiate that competition is a relevant form of developing social personality traits in school teenagers in modern society. It is necessary to create certain pedagogical conditions when preparing and holding a competition and ensure pedagogical assistance and support to minimize the possible risks. It is important for modern pedagogics to study and account for childhood and adolescent fear, as well as psychological and pedagogical risks of carrying out competitions for school students.The purpose of the research work is a comparative assessment of the current state and trends in the development of competitive games in the secondary education system of Kazakhstan based on the world example.</t>
  </si>
  <si>
    <t>[Sarbasova, Venera N.; Turdaliyeva, Sholpan T.] MKh Dulaty Taraz Reg Univ, Taraz, Kazakhstan; [Khan, Natalya N.] Abai Kazakh Natl pedag Univ, Alma Ata, Kazakhstan; [Toxanbayeva, Nurgul K.] Al Farabi Kazakh Natl Univ, Alma Ata, Kazakhstan</t>
  </si>
  <si>
    <t>Abai Kazakh National Pedagogical University; Al-Farabi Kazakh National University</t>
  </si>
  <si>
    <t>Sarbasova, VN (corresponding author), MKh Dulaty Taraz Reg Univ, Taraz, Kazakhstan.</t>
  </si>
  <si>
    <t>rusbek_1492@mail.ru</t>
  </si>
  <si>
    <t>Cherkas Global Univ Press</t>
  </si>
  <si>
    <t>Washington</t>
  </si>
  <si>
    <t>1717 N Street NW, Suite 1, Washington, District of Columbia, UNITED STATES</t>
  </si>
  <si>
    <t>2304-9650</t>
  </si>
  <si>
    <t>2305-6746</t>
  </si>
  <si>
    <t>EUR J CONTEMP EDUC</t>
  </si>
  <si>
    <t>Eur. J. Contermp. Educ.</t>
  </si>
  <si>
    <t>SEP</t>
  </si>
  <si>
    <t>10.13187/ejced.2022.3.885</t>
  </si>
  <si>
    <t>5A4WY</t>
  </si>
  <si>
    <t>Bronze</t>
  </si>
  <si>
    <t>WOS:000862890700017</t>
  </si>
  <si>
    <t>Alimbayeva, R; Baimukanova, M; Sabirova, R; Karipbaev, B; Tamabayeva, M</t>
  </si>
  <si>
    <t>Alimbayeva, Roza; Baimukanova, Marzhangul; Sabirova, Raikhan; Karipbaev, Baizhol; Tamabayeva, Mendigul</t>
  </si>
  <si>
    <t>Psychological peculiarities of the professional self-determination of social orphans in senior adolescence</t>
  </si>
  <si>
    <t>INTERNATIONAL JOURNAL OF ADOLESCENCE AND YOUTH</t>
  </si>
  <si>
    <t>Professional self-determination; social orphan; employment; adolescent; Kazakhstan</t>
  </si>
  <si>
    <t>VULNERABLE CHILDREN; BEHAVIOR</t>
  </si>
  <si>
    <t>The purpose of this study was to investigate the psychological peculiarities of the professional self-determination of social orphans in senior adolescence. Two hundred sixty orphans aged 14-16, residing in Central Kazakhstan, were examined to determine the aptitude of orphan asylum adolescents to certain professions. Statistical analysis of male and female groups (p &lt;= 0.002) found differences in the following characteristics. The typical spheres for girls were 'individual-individual' and 'individual-imagery They focused on communication in professional activity and creativity.The typical spheres for girls were' individual-machinery' and 'individual - semiotic system. Statistical differences were found in such professional spheres as law, transport, pedagogy, service sector, engineering, and electric engineering.The results of this study can be used in professional consultations and trainings for successful employment of social orphans.</t>
  </si>
  <si>
    <t>[Alimbayeva, Roza; Sabirova, Raikhan] Karaganda State Univ, Dept Psychol, Karaganda, Kazakhstan; [Baimukanova, Marzhangul] Karaganda State Univ, Dept Social Work &amp; Social Pedag, Karaganda, Kazakhstan; [Karipbaev, Baizhol] Karaganda State Univ, Dept Philosophy &amp; Theory Culture, Karaganda, Kazakhstan; [Tamabayeva, Mendigul] Cent Kazakhstan Acad, Dept Defectol &amp; Social Work, Karaganda, Kazakhstan</t>
  </si>
  <si>
    <t>Buketov Karaganda University; Buketov Karaganda University; Buketov Karaganda University; Central Kazakhstan Academy</t>
  </si>
  <si>
    <t>Alimbayeva, R (corresponding author), Karaganda State Univ, Dept Psychol, Karaganda, Kazakhstan.</t>
  </si>
  <si>
    <t>rozaalimbayevaroza@gmail.com</t>
  </si>
  <si>
    <t>Sabirova, Raikhan/AAJ-8526-2021; Alimbayeva, Roza/AAJ-8715-2021</t>
  </si>
  <si>
    <t>Alimbaeva, Roza/0000-0001-6577-1445; Raikhan, Sabirova/0000-0001-6676-1986</t>
  </si>
  <si>
    <t>ROUTLEDGE JOURNALS, TAYLOR &amp; FRANCIS LTD</t>
  </si>
  <si>
    <t>ABINGDON</t>
  </si>
  <si>
    <t>2-4 PARK SQUARE, MILTON PARK, ABINGDON OX14 4RN, OXON, ENGLAND</t>
  </si>
  <si>
    <t>0267-3843</t>
  </si>
  <si>
    <t>2164-4527</t>
  </si>
  <si>
    <t>INT J ADOLESC YOUTH</t>
  </si>
  <si>
    <t>Int. J. Adolesc. Youth</t>
  </si>
  <si>
    <t>10.1080/02673843.2018.1433694</t>
  </si>
  <si>
    <t>Psychology, Developmental</t>
  </si>
  <si>
    <t>Psychology</t>
  </si>
  <si>
    <t>HK0LA</t>
  </si>
  <si>
    <t>WOS:000457589400006</t>
  </si>
  <si>
    <t>Buckley, C; Barrett, J; Adkins, K</t>
  </si>
  <si>
    <t>Buckley, Cynthia; Barrett, Jennifer; Adkins, Kristen</t>
  </si>
  <si>
    <t>Reproductive Health Information for Young Women in Kazakhstan: Disparities in Access by Channel</t>
  </si>
  <si>
    <t>JOURNAL OF HEALTH COMMUNICATION</t>
  </si>
  <si>
    <t>RADIO SOAP-OPERA; ENTERTAINMENT-EDUCATION; COMMUNICATION; ADOLESCENT; PEER; PROGRAMS; INTERVENTIONS; BEHAVIOR; PREVENTION; KNOWLEDGE</t>
  </si>
  <si>
    <t>This study explores young women's reliance on reproductive and sexual health information channels, examining the relationship between information sources and reproductive health knowledge. Utilizing 1995 and 1999 Kazakhstan Demographic and Health Surveys, we investigate access to reproductive health knowledge among young women (ages 15-24) during a key period in the development of wide-scale reproductive health programs in Kazakhstan. Despite reproductive health campaigns throughout the 1990s, we find consistently high proportions of young women without family planning information access. Among young women with access to information, few received information from channels most strongly linked to knowledge and behavioral changes (family and medical professionals). Mass media sources and peer information networks remained the most often utilized channels. Urban residence, non-Kazakh ethnicity, older age (20-24), and higher education significantly increased the odds of accessing family planning information among young Kazakhstani women, and these same factors were especially important in terms of the relative odds of accessing medical and parental channels. While overall contraceptive knowledge and prevalence rose in Kazakhstan during the 1990s, we find knowledge varied by the information channel accessed. Findings also indicate that young women, regardless of marital status, possessed consistently low levels of reproductive health knowledge at the decade's end.</t>
  </si>
  <si>
    <t>[Buckley, Cynthia; Adkins, Kristen] Univ Texas Austin, Dept Sociol, Austin, TX 78712 USA; [Barrett, Jennifer] Loyola Univ, Dept Sociol, Chicago, IL 60611 USA</t>
  </si>
  <si>
    <t>University of Texas System; University of Texas Austin; Loyola University Chicago</t>
  </si>
  <si>
    <t>Buckley, C (corresponding author), Univ Texas Austin, Dept Sociol, Austin, TX 78712 USA.</t>
  </si>
  <si>
    <t>cbuckley@austin.utexas.edu</t>
  </si>
  <si>
    <t>Barrett, Jennifer/E-9471-2010</t>
  </si>
  <si>
    <t>TAYLOR &amp; FRANCIS INC</t>
  </si>
  <si>
    <t>PHILADELPHIA</t>
  </si>
  <si>
    <t>530 WALNUT STREET, STE 850, PHILADELPHIA, PA 19106 USA</t>
  </si>
  <si>
    <t>1081-0730</t>
  </si>
  <si>
    <t>1087-0415</t>
  </si>
  <si>
    <t>J HEALTH COMMUN</t>
  </si>
  <si>
    <t>J. Health Commun.</t>
  </si>
  <si>
    <t>10.1080/10810730802412271</t>
  </si>
  <si>
    <t>Communication; Information Science &amp; Library Science</t>
  </si>
  <si>
    <t>Social Science Citation Index (SSCI)</t>
  </si>
  <si>
    <t>366CW</t>
  </si>
  <si>
    <t>WOS:000260459200006</t>
  </si>
  <si>
    <t>Schmitt-Rodermund, E; Silbereisen, RK</t>
  </si>
  <si>
    <t>Schmitt-Rodermund, Eva; Silbereisen, Rainer K.</t>
  </si>
  <si>
    <t>Well-adapted adolescent ethnic German immigrants in spite of adversity: The protective effects of human, social, and financial capital</t>
  </si>
  <si>
    <t>EUROPEAN JOURNAL OF DEVELOPMENTAL PSYCHOLOGY</t>
  </si>
  <si>
    <t>Resilience; Acculturation; Immigration; Delinquency; Adolescence</t>
  </si>
  <si>
    <t>RESILIENCE; ACCULTURATION</t>
  </si>
  <si>
    <t>About 10% of 1081 adolescent ethnic German immigrants aged between 10 and 20 from Russia and Kazakhstan experienced severe difficulties during acculturation. They felt discriminated against in various domains of their lives and failed at school. Not surprisingly, this group at risk also reported higher rates of delinquent activities than the others. Yet, there were a few young people who seemed to function well even under such bad conditions. The present paper aims at shedding light on the processes behind such positive developmental outcomes in spite of discrimination and school failure. We computed logistic regressions (1 delinquent, 0 not delinquent) separately for the risk group and the normative group, with protective factors (personal and family assets) as predictors. Financial assets, language competence, or shorter residence predicted membership in the non-delinquent group for those at risk and not at risk alike. Educational attainment of the father, however, worked differently for the two groups, but opposite to what was expected: Among those at risk, a higher education of the father posed an additional problem, whereas those whose fathers had a lower education often showed less problematic outcomes. Given that there is ample evidence that high parental educational levels relate to positive adolescent outcomes in non-immigrant groups, it seems that intergenerational transmission does not work under conditions of a glass ceiling, which may be particularly problematic for immigrant families from higher educational backgrounds.</t>
  </si>
  <si>
    <t>[Schmitt-Rodermund, Eva] Fredrich Schiller Univ Jena, Inst Psychol, D-07743 Jena, Germany</t>
  </si>
  <si>
    <t>Friedrich Schiller University of Jena</t>
  </si>
  <si>
    <t>Schmitt-Rodermund, E (corresponding author), Fredrich Schiller Univ Jena, Inst Psychol, Steiger 3-1, D-07743 Jena, Germany.</t>
  </si>
  <si>
    <t>svs@rz.uni-jena.de</t>
  </si>
  <si>
    <t>1740-5629</t>
  </si>
  <si>
    <t>1740-5610</t>
  </si>
  <si>
    <t>EUR J DEV PSYCHOL</t>
  </si>
  <si>
    <t>Eur. J. Dev. Psychol.</t>
  </si>
  <si>
    <t>10.1080/17405620701557290</t>
  </si>
  <si>
    <t>371VT</t>
  </si>
  <si>
    <t>WOS:000260861500004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</si>
</sst>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77</v>
      </c>
      <c r="AH2">
        <v>0</v>
      </c>
      <c r="AI2">
        <v>0</v>
      </c>
      <c r="AJ2">
        <v>3</v>
      </c>
      <c r="AK2">
        <v>5</v>
      </c>
      <c r="AL2" t="s">
        <v>88</v>
      </c>
      <c r="AM2" t="s">
        <v>89</v>
      </c>
      <c r="AN2" t="s">
        <v>90</v>
      </c>
      <c r="AO2" t="s">
        <v>91</v>
      </c>
      <c r="AP2" t="s">
        <v>74</v>
      </c>
      <c r="AQ2" t="s">
        <v>74</v>
      </c>
      <c r="AR2" t="s">
        <v>92</v>
      </c>
      <c r="AS2" t="s">
        <v>93</v>
      </c>
      <c r="AT2" t="s">
        <v>74</v>
      </c>
      <c r="AU2">
        <v>2023</v>
      </c>
      <c r="AV2">
        <v>11</v>
      </c>
      <c r="AW2">
        <v>2</v>
      </c>
      <c r="AX2" t="s">
        <v>74</v>
      </c>
      <c r="AY2" t="s">
        <v>74</v>
      </c>
      <c r="AZ2" t="s">
        <v>74</v>
      </c>
      <c r="BA2" t="s">
        <v>74</v>
      </c>
      <c r="BB2">
        <v>358</v>
      </c>
      <c r="BC2">
        <v>374</v>
      </c>
      <c r="BD2" t="s">
        <v>74</v>
      </c>
      <c r="BE2" t="s">
        <v>94</v>
      </c>
      <c r="BF2" t="str">
        <f>HYPERLINK("http://dx.doi.org/10.46328/ijemst.3133","http://dx.doi.org/10.46328/ijemst.3133")</f>
        <v>http://dx.doi.org/10.46328/ijemst.3133</v>
      </c>
      <c r="BG2" t="s">
        <v>74</v>
      </c>
      <c r="BH2" t="s">
        <v>74</v>
      </c>
      <c r="BI2">
        <v>18</v>
      </c>
      <c r="BJ2" t="s">
        <v>95</v>
      </c>
      <c r="BK2" t="s">
        <v>96</v>
      </c>
      <c r="BL2" t="s">
        <v>97</v>
      </c>
      <c r="BM2" t="s">
        <v>98</v>
      </c>
      <c r="BN2" t="s">
        <v>74</v>
      </c>
      <c r="BO2" t="s">
        <v>99</v>
      </c>
      <c r="BP2" t="s">
        <v>74</v>
      </c>
      <c r="BQ2" t="s">
        <v>74</v>
      </c>
      <c r="BR2" t="s">
        <v>100</v>
      </c>
      <c r="BS2" t="s">
        <v>101</v>
      </c>
      <c r="BT2" t="str">
        <f>HYPERLINK("https%3A%2F%2Fwww.webofscience.com%2Fwos%2Fwoscc%2Ffull-record%2FWOS:000925007100004","View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111</v>
      </c>
      <c r="AA3" t="s">
        <v>74</v>
      </c>
      <c r="AB3" t="s">
        <v>74</v>
      </c>
      <c r="AC3" t="s">
        <v>74</v>
      </c>
      <c r="AD3" t="s">
        <v>74</v>
      </c>
      <c r="AE3" t="s">
        <v>74</v>
      </c>
      <c r="AF3" t="s">
        <v>74</v>
      </c>
      <c r="AG3">
        <v>0</v>
      </c>
      <c r="AH3">
        <v>0</v>
      </c>
      <c r="AI3">
        <v>0</v>
      </c>
      <c r="AJ3">
        <v>2</v>
      </c>
      <c r="AK3">
        <v>3</v>
      </c>
      <c r="AL3" t="s">
        <v>112</v>
      </c>
      <c r="AM3" t="s">
        <v>113</v>
      </c>
      <c r="AN3" t="s">
        <v>114</v>
      </c>
      <c r="AO3" t="s">
        <v>115</v>
      </c>
      <c r="AP3" t="s">
        <v>116</v>
      </c>
      <c r="AQ3" t="s">
        <v>74</v>
      </c>
      <c r="AR3" t="s">
        <v>117</v>
      </c>
      <c r="AS3" t="s">
        <v>118</v>
      </c>
      <c r="AT3" t="s">
        <v>119</v>
      </c>
      <c r="AU3">
        <v>2022</v>
      </c>
      <c r="AV3">
        <v>11</v>
      </c>
      <c r="AW3">
        <v>3</v>
      </c>
      <c r="AX3" t="s">
        <v>74</v>
      </c>
      <c r="AY3" t="s">
        <v>74</v>
      </c>
      <c r="AZ3" t="s">
        <v>74</v>
      </c>
      <c r="BA3" t="s">
        <v>74</v>
      </c>
      <c r="BB3">
        <v>885</v>
      </c>
      <c r="BC3">
        <v>895</v>
      </c>
      <c r="BD3" t="s">
        <v>74</v>
      </c>
      <c r="BE3" t="s">
        <v>120</v>
      </c>
      <c r="BF3" t="str">
        <f>HYPERLINK("http://dx.doi.org/10.13187/ejced.2022.3.885","http://dx.doi.org/10.13187/ejced.2022.3.885")</f>
        <v>http://dx.doi.org/10.13187/ejced.2022.3.885</v>
      </c>
      <c r="BG3" t="s">
        <v>74</v>
      </c>
      <c r="BH3" t="s">
        <v>74</v>
      </c>
      <c r="BI3">
        <v>11</v>
      </c>
      <c r="BJ3" t="s">
        <v>97</v>
      </c>
      <c r="BK3" t="s">
        <v>96</v>
      </c>
      <c r="BL3" t="s">
        <v>97</v>
      </c>
      <c r="BM3" t="s">
        <v>121</v>
      </c>
      <c r="BN3" t="s">
        <v>74</v>
      </c>
      <c r="BO3" t="s">
        <v>122</v>
      </c>
      <c r="BP3" t="s">
        <v>74</v>
      </c>
      <c r="BQ3" t="s">
        <v>74</v>
      </c>
      <c r="BR3" t="s">
        <v>100</v>
      </c>
      <c r="BS3" t="s">
        <v>123</v>
      </c>
      <c r="BT3" t="str">
        <f>HYPERLINK("https%3A%2F%2Fwww.webofscience.com%2Fwos%2Fwoscc%2Ffull-record%2FWOS:000862890700017","View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129</v>
      </c>
      <c r="V4" t="s">
        <v>130</v>
      </c>
      <c r="W4" t="s">
        <v>131</v>
      </c>
      <c r="X4" t="s">
        <v>132</v>
      </c>
      <c r="Y4" t="s">
        <v>133</v>
      </c>
      <c r="Z4" t="s">
        <v>134</v>
      </c>
      <c r="AA4" t="s">
        <v>135</v>
      </c>
      <c r="AB4" t="s">
        <v>136</v>
      </c>
      <c r="AC4" t="s">
        <v>74</v>
      </c>
      <c r="AD4" t="s">
        <v>74</v>
      </c>
      <c r="AE4" t="s">
        <v>74</v>
      </c>
      <c r="AF4" t="s">
        <v>74</v>
      </c>
      <c r="AG4">
        <v>25</v>
      </c>
      <c r="AH4">
        <v>1</v>
      </c>
      <c r="AI4">
        <v>1</v>
      </c>
      <c r="AJ4">
        <v>0</v>
      </c>
      <c r="AK4">
        <v>1</v>
      </c>
      <c r="AL4" t="s">
        <v>137</v>
      </c>
      <c r="AM4" t="s">
        <v>138</v>
      </c>
      <c r="AN4" t="s">
        <v>139</v>
      </c>
      <c r="AO4" t="s">
        <v>140</v>
      </c>
      <c r="AP4" t="s">
        <v>141</v>
      </c>
      <c r="AQ4" t="s">
        <v>74</v>
      </c>
      <c r="AR4" t="s">
        <v>142</v>
      </c>
      <c r="AS4" t="s">
        <v>143</v>
      </c>
      <c r="AT4" t="s">
        <v>74</v>
      </c>
      <c r="AU4">
        <v>2018</v>
      </c>
      <c r="AV4">
        <v>23</v>
      </c>
      <c r="AW4">
        <v>4</v>
      </c>
      <c r="AX4" t="s">
        <v>74</v>
      </c>
      <c r="AY4" t="s">
        <v>74</v>
      </c>
      <c r="AZ4" t="s">
        <v>74</v>
      </c>
      <c r="BA4" t="s">
        <v>74</v>
      </c>
      <c r="BB4">
        <v>457</v>
      </c>
      <c r="BC4">
        <v>467</v>
      </c>
      <c r="BD4" t="s">
        <v>74</v>
      </c>
      <c r="BE4" t="s">
        <v>144</v>
      </c>
      <c r="BF4" t="str">
        <f>HYPERLINK("http://dx.doi.org/10.1080/02673843.2018.1433694","http://dx.doi.org/10.1080/02673843.2018.1433694")</f>
        <v>http://dx.doi.org/10.1080/02673843.2018.1433694</v>
      </c>
      <c r="BG4" t="s">
        <v>74</v>
      </c>
      <c r="BH4" t="s">
        <v>74</v>
      </c>
      <c r="BI4">
        <v>11</v>
      </c>
      <c r="BJ4" t="s">
        <v>145</v>
      </c>
      <c r="BK4" t="s">
        <v>96</v>
      </c>
      <c r="BL4" t="s">
        <v>146</v>
      </c>
      <c r="BM4" t="s">
        <v>147</v>
      </c>
      <c r="BN4" t="s">
        <v>74</v>
      </c>
      <c r="BO4" t="s">
        <v>99</v>
      </c>
      <c r="BP4" t="s">
        <v>74</v>
      </c>
      <c r="BQ4" t="s">
        <v>74</v>
      </c>
      <c r="BR4" t="s">
        <v>100</v>
      </c>
      <c r="BS4" t="s">
        <v>148</v>
      </c>
      <c r="BT4" t="str">
        <f>HYPERLINK("https%3A%2F%2Fwww.webofscience.com%2Fwos%2Fwoscc%2Ffull-record%2FWOS:000457589400006","View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78</v>
      </c>
      <c r="N5" t="s">
        <v>79</v>
      </c>
      <c r="O5" t="s">
        <v>74</v>
      </c>
      <c r="P5" t="s">
        <v>74</v>
      </c>
      <c r="Q5" t="s">
        <v>74</v>
      </c>
      <c r="R5" t="s">
        <v>74</v>
      </c>
      <c r="S5" t="s">
        <v>74</v>
      </c>
      <c r="T5" t="s">
        <v>74</v>
      </c>
      <c r="U5" t="s">
        <v>153</v>
      </c>
      <c r="V5" t="s">
        <v>154</v>
      </c>
      <c r="W5" t="s">
        <v>155</v>
      </c>
      <c r="X5" t="s">
        <v>156</v>
      </c>
      <c r="Y5" t="s">
        <v>157</v>
      </c>
      <c r="Z5" t="s">
        <v>158</v>
      </c>
      <c r="AA5" t="s">
        <v>159</v>
      </c>
      <c r="AB5" t="s">
        <v>74</v>
      </c>
      <c r="AC5" t="s">
        <v>74</v>
      </c>
      <c r="AD5" t="s">
        <v>74</v>
      </c>
      <c r="AE5" t="s">
        <v>74</v>
      </c>
      <c r="AF5" t="s">
        <v>74</v>
      </c>
      <c r="AG5">
        <v>57</v>
      </c>
      <c r="AH5">
        <v>3</v>
      </c>
      <c r="AI5">
        <v>3</v>
      </c>
      <c r="AJ5">
        <v>0</v>
      </c>
      <c r="AK5">
        <v>14</v>
      </c>
      <c r="AL5" t="s">
        <v>160</v>
      </c>
      <c r="AM5" t="s">
        <v>161</v>
      </c>
      <c r="AN5" t="s">
        <v>162</v>
      </c>
      <c r="AO5" t="s">
        <v>163</v>
      </c>
      <c r="AP5" t="s">
        <v>164</v>
      </c>
      <c r="AQ5" t="s">
        <v>74</v>
      </c>
      <c r="AR5" t="s">
        <v>165</v>
      </c>
      <c r="AS5" t="s">
        <v>166</v>
      </c>
      <c r="AT5" t="s">
        <v>74</v>
      </c>
      <c r="AU5">
        <v>2008</v>
      </c>
      <c r="AV5">
        <v>13</v>
      </c>
      <c r="AW5">
        <v>7</v>
      </c>
      <c r="AX5" t="s">
        <v>74</v>
      </c>
      <c r="AY5" t="s">
        <v>74</v>
      </c>
      <c r="AZ5" t="s">
        <v>74</v>
      </c>
      <c r="BA5" t="s">
        <v>74</v>
      </c>
      <c r="BB5">
        <v>681</v>
      </c>
      <c r="BC5">
        <v>697</v>
      </c>
      <c r="BD5" t="s">
        <v>74</v>
      </c>
      <c r="BE5" t="s">
        <v>167</v>
      </c>
      <c r="BF5" t="str">
        <f>HYPERLINK("http://dx.doi.org/10.1080/10810730802412271","http://dx.doi.org/10.1080/10810730802412271")</f>
        <v>http://dx.doi.org/10.1080/10810730802412271</v>
      </c>
      <c r="BG5" t="s">
        <v>74</v>
      </c>
      <c r="BH5" t="s">
        <v>74</v>
      </c>
      <c r="BI5">
        <v>17</v>
      </c>
      <c r="BJ5" t="s">
        <v>168</v>
      </c>
      <c r="BK5" t="s">
        <v>169</v>
      </c>
      <c r="BL5" t="s">
        <v>168</v>
      </c>
      <c r="BM5" t="s">
        <v>170</v>
      </c>
      <c r="BN5">
        <v>18958780</v>
      </c>
      <c r="BO5" t="s">
        <v>74</v>
      </c>
      <c r="BP5" t="s">
        <v>74</v>
      </c>
      <c r="BQ5" t="s">
        <v>74</v>
      </c>
      <c r="BR5" t="s">
        <v>100</v>
      </c>
      <c r="BS5" t="s">
        <v>171</v>
      </c>
      <c r="BT5" t="str">
        <f>HYPERLINK("https%3A%2F%2Fwww.webofscience.com%2Fwos%2Fwoscc%2Ffull-record%2FWOS:000260459200006","View Full Record in Web of Science")</f>
        <v>View Full Record in Web of Science</v>
      </c>
    </row>
    <row r="6" spans="1:72" x14ac:dyDescent="0.25">
      <c r="A6" t="s">
        <v>72</v>
      </c>
      <c r="B6" t="s">
        <v>172</v>
      </c>
      <c r="C6" t="s">
        <v>74</v>
      </c>
      <c r="D6" t="s">
        <v>74</v>
      </c>
      <c r="E6" t="s">
        <v>74</v>
      </c>
      <c r="F6" t="s">
        <v>173</v>
      </c>
      <c r="G6" t="s">
        <v>74</v>
      </c>
      <c r="H6" t="s">
        <v>74</v>
      </c>
      <c r="I6" t="s">
        <v>174</v>
      </c>
      <c r="J6" t="s">
        <v>175</v>
      </c>
      <c r="K6" t="s">
        <v>74</v>
      </c>
      <c r="L6" t="s">
        <v>74</v>
      </c>
      <c r="M6" t="s">
        <v>78</v>
      </c>
      <c r="N6" t="s">
        <v>79</v>
      </c>
      <c r="O6" t="s">
        <v>74</v>
      </c>
      <c r="P6" t="s">
        <v>74</v>
      </c>
      <c r="Q6" t="s">
        <v>74</v>
      </c>
      <c r="R6" t="s">
        <v>74</v>
      </c>
      <c r="S6" t="s">
        <v>74</v>
      </c>
      <c r="T6" t="s">
        <v>176</v>
      </c>
      <c r="U6" t="s">
        <v>177</v>
      </c>
      <c r="V6" t="s">
        <v>178</v>
      </c>
      <c r="W6" t="s">
        <v>179</v>
      </c>
      <c r="X6" t="s">
        <v>180</v>
      </c>
      <c r="Y6" t="s">
        <v>181</v>
      </c>
      <c r="Z6" t="s">
        <v>182</v>
      </c>
      <c r="AA6" t="s">
        <v>74</v>
      </c>
      <c r="AB6" t="s">
        <v>74</v>
      </c>
      <c r="AC6" t="s">
        <v>74</v>
      </c>
      <c r="AD6" t="s">
        <v>74</v>
      </c>
      <c r="AE6" t="s">
        <v>74</v>
      </c>
      <c r="AF6" t="s">
        <v>74</v>
      </c>
      <c r="AG6">
        <v>46</v>
      </c>
      <c r="AH6">
        <v>11</v>
      </c>
      <c r="AI6">
        <v>11</v>
      </c>
      <c r="AJ6">
        <v>0</v>
      </c>
      <c r="AK6">
        <v>25</v>
      </c>
      <c r="AL6" t="s">
        <v>137</v>
      </c>
      <c r="AM6" t="s">
        <v>138</v>
      </c>
      <c r="AN6" t="s">
        <v>139</v>
      </c>
      <c r="AO6" t="s">
        <v>183</v>
      </c>
      <c r="AP6" t="s">
        <v>184</v>
      </c>
      <c r="AQ6" t="s">
        <v>74</v>
      </c>
      <c r="AR6" t="s">
        <v>185</v>
      </c>
      <c r="AS6" t="s">
        <v>186</v>
      </c>
      <c r="AT6" t="s">
        <v>74</v>
      </c>
      <c r="AU6">
        <v>2008</v>
      </c>
      <c r="AV6">
        <v>5</v>
      </c>
      <c r="AW6">
        <v>2</v>
      </c>
      <c r="AX6" t="s">
        <v>74</v>
      </c>
      <c r="AY6" t="s">
        <v>74</v>
      </c>
      <c r="AZ6" t="s">
        <v>74</v>
      </c>
      <c r="BA6" t="s">
        <v>74</v>
      </c>
      <c r="BB6">
        <v>186</v>
      </c>
      <c r="BC6">
        <v>209</v>
      </c>
      <c r="BD6" t="s">
        <v>74</v>
      </c>
      <c r="BE6" t="s">
        <v>187</v>
      </c>
      <c r="BF6" t="str">
        <f>HYPERLINK("http://dx.doi.org/10.1080/17405620701557290","http://dx.doi.org/10.1080/17405620701557290")</f>
        <v>http://dx.doi.org/10.1080/17405620701557290</v>
      </c>
      <c r="BG6" t="s">
        <v>74</v>
      </c>
      <c r="BH6" t="s">
        <v>74</v>
      </c>
      <c r="BI6">
        <v>24</v>
      </c>
      <c r="BJ6" t="s">
        <v>145</v>
      </c>
      <c r="BK6" t="s">
        <v>169</v>
      </c>
      <c r="BL6" t="s">
        <v>146</v>
      </c>
      <c r="BM6" t="s">
        <v>188</v>
      </c>
      <c r="BN6" t="s">
        <v>74</v>
      </c>
      <c r="BO6" t="s">
        <v>74</v>
      </c>
      <c r="BP6" t="s">
        <v>74</v>
      </c>
      <c r="BQ6" t="s">
        <v>74</v>
      </c>
      <c r="BR6" t="s">
        <v>100</v>
      </c>
      <c r="BS6" t="s">
        <v>189</v>
      </c>
      <c r="BT6" t="str">
        <f>HYPERLINK("https%3A%2F%2Fwww.webofscience.com%2Fwos%2Fwoscc%2Ffull-record%2FWOS:000260861500004","View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2023-10-18T11:34:38Z</dcterms:created>
  <dcterms:modified xsi:type="dcterms:W3CDTF">2023-10-18T11:34:38Z</dcterms:modified>
</cp:coreProperties>
</file>